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КАБЕЛЬ КНП+Туртас" sheetId="5" r:id="rId1"/>
  </sheets>
  <definedNames>
    <definedName name="_xlnm._FilterDatabase" localSheetId="0" hidden="1">'КАБЕЛЬ КНП+Туртас'!$A$3:$M$1046160</definedName>
    <definedName name="DATA1" localSheetId="0">'КАБЕЛЬ КНП+Туртас'!#REF!</definedName>
    <definedName name="DATA1">#REF!</definedName>
    <definedName name="DATA10" localSheetId="0">'КАБЕЛЬ КНП+Туртас'!#REF!</definedName>
    <definedName name="DATA10">#REF!</definedName>
    <definedName name="DATA11" localSheetId="0">'КАБЕЛЬ КНП+Туртас'!$J$4:$J$14</definedName>
    <definedName name="DATA11">#REF!</definedName>
    <definedName name="DATA12" localSheetId="0">'КАБЕЛЬ КНП+Туртас'!#REF!</definedName>
    <definedName name="DATA12">#REF!</definedName>
    <definedName name="DATA13" localSheetId="0">'КАБЕЛЬ КНП+Туртас'!#REF!</definedName>
    <definedName name="DATA13">#REF!</definedName>
    <definedName name="DATA14" localSheetId="0">'КАБЕЛЬ КНП+Туртас'!#REF!</definedName>
    <definedName name="DATA14">#REF!</definedName>
    <definedName name="DATA15" localSheetId="0">'КАБЕЛЬ КНП+Туртас'!#REF!</definedName>
    <definedName name="DATA15">#REF!</definedName>
    <definedName name="DATA16" localSheetId="0">'КАБЕЛЬ КНП+Туртас'!#REF!</definedName>
    <definedName name="DATA16">#REF!</definedName>
    <definedName name="DATA17" localSheetId="0">'КАБЕЛЬ КНП+Туртас'!#REF!</definedName>
    <definedName name="DATA17">#REF!</definedName>
    <definedName name="DATA18" localSheetId="0">'КАБЕЛЬ КНП+Туртас'!$B$4:$B$14</definedName>
    <definedName name="DATA18">#REF!</definedName>
    <definedName name="DATA19" localSheetId="0">'КАБЕЛЬ КНП+Туртас'!$C$4:$C$14</definedName>
    <definedName name="DATA19">#REF!</definedName>
    <definedName name="DATA2" localSheetId="0">'КАБЕЛЬ КНП+Туртас'!#REF!</definedName>
    <definedName name="DATA2">#REF!</definedName>
    <definedName name="DATA20" localSheetId="0">'КАБЕЛЬ КНП+Туртас'!#REF!</definedName>
    <definedName name="DATA20">#REF!</definedName>
    <definedName name="DATA21" localSheetId="0">'КАБЕЛЬ КНП+Туртас'!#REF!</definedName>
    <definedName name="DATA21">#REF!</definedName>
    <definedName name="DATA22" localSheetId="0">'КАБЕЛЬ КНП+Туртас'!#REF!</definedName>
    <definedName name="DATA22">#REF!</definedName>
    <definedName name="DATA23" localSheetId="0">'КАБЕЛЬ КНП+Туртас'!#REF!</definedName>
    <definedName name="DATA23">#REF!</definedName>
    <definedName name="DATA24" localSheetId="0">'КАБЕЛЬ КНП+Туртас'!#REF!</definedName>
    <definedName name="DATA24">#REF!</definedName>
    <definedName name="DATA25" localSheetId="0">'КАБЕЛЬ КНП+Туртас'!#REF!</definedName>
    <definedName name="DATA25">#REF!</definedName>
    <definedName name="DATA26" localSheetId="0">'КАБЕЛЬ КНП+Туртас'!#REF!</definedName>
    <definedName name="DATA26">#REF!</definedName>
    <definedName name="DATA27" localSheetId="0">'КАБЕЛЬ КНП+Туртас'!#REF!</definedName>
    <definedName name="DATA27">#REF!</definedName>
    <definedName name="DATA28" localSheetId="0">'КАБЕЛЬ КНП+Туртас'!#REF!</definedName>
    <definedName name="DATA28">#REF!</definedName>
    <definedName name="DATA29" localSheetId="0">'КАБЕЛЬ КНП+Туртас'!#REF!</definedName>
    <definedName name="DATA29">#REF!</definedName>
    <definedName name="DATA3" localSheetId="0">'КАБЕЛЬ КНП+Туртас'!#REF!</definedName>
    <definedName name="DATA3">#REF!</definedName>
    <definedName name="DATA30" localSheetId="0">'КАБЕЛЬ КНП+Туртас'!#REF!</definedName>
    <definedName name="DATA30">#REF!</definedName>
    <definedName name="DATA31" localSheetId="0">'КАБЕЛЬ КНП+Туртас'!#REF!</definedName>
    <definedName name="DATA31">#REF!</definedName>
    <definedName name="DATA32" localSheetId="0">'КАБЕЛЬ КНП+Туртас'!#REF!</definedName>
    <definedName name="DATA32">#REF!</definedName>
    <definedName name="DATA33" localSheetId="0">'КАБЕЛЬ КНП+Туртас'!#REF!</definedName>
    <definedName name="DATA33">#REF!</definedName>
    <definedName name="DATA34" localSheetId="0">'КАБЕЛЬ КНП+Туртас'!$I$4:$I$14</definedName>
    <definedName name="DATA34">#REF!</definedName>
    <definedName name="DATA35" localSheetId="0">'КАБЕЛЬ КНП+Туртас'!#REF!</definedName>
    <definedName name="DATA35">#REF!</definedName>
    <definedName name="DATA36" localSheetId="0">'КАБЕЛЬ КНП+Туртас'!#REF!</definedName>
    <definedName name="DATA36">#REF!</definedName>
    <definedName name="DATA37" localSheetId="0">'КАБЕЛЬ КНП+Туртас'!#REF!</definedName>
    <definedName name="DATA37">#REF!</definedName>
    <definedName name="DATA38" localSheetId="0">'КАБЕЛЬ КНП+Туртас'!#REF!</definedName>
    <definedName name="DATA38">#REF!</definedName>
    <definedName name="DATA39" localSheetId="0">'КАБЕЛЬ КНП+Туртас'!#REF!</definedName>
    <definedName name="DATA39">#REF!</definedName>
    <definedName name="DATA4" localSheetId="0">'КАБЕЛЬ КНП+Туртас'!$A$4:$A$14</definedName>
    <definedName name="DATA4">#REF!</definedName>
    <definedName name="DATA40" localSheetId="0">'КАБЕЛЬ КНП+Туртас'!#REF!</definedName>
    <definedName name="DATA40">#REF!</definedName>
    <definedName name="DATA41" localSheetId="0">'КАБЕЛЬ КНП+Туртас'!#REF!</definedName>
    <definedName name="DATA41">#REF!</definedName>
    <definedName name="DATA42" localSheetId="0">'КАБЕЛЬ КНП+Туртас'!$L$4:$L$14</definedName>
    <definedName name="DATA42">#REF!</definedName>
    <definedName name="DATA43" localSheetId="0">'КАБЕЛЬ КНП+Туртас'!#REF!</definedName>
    <definedName name="DATA43">#REF!</definedName>
    <definedName name="DATA44" localSheetId="0">'КАБЕЛЬ КНП+Туртас'!#REF!</definedName>
    <definedName name="DATA44">#REF!</definedName>
    <definedName name="DATA45" localSheetId="0">'КАБЕЛЬ КНП+Туртас'!#REF!</definedName>
    <definedName name="DATA45">#REF!</definedName>
    <definedName name="DATA46" localSheetId="0">'КАБЕЛЬ КНП+Туртас'!#REF!</definedName>
    <definedName name="DATA46">#REF!</definedName>
    <definedName name="DATA47" localSheetId="0">'КАБЕЛЬ КНП+Туртас'!#REF!</definedName>
    <definedName name="DATA47">#REF!</definedName>
    <definedName name="DATA5" localSheetId="0">'КАБЕЛЬ КНП+Туртас'!$D$4:$D$14</definedName>
    <definedName name="DATA5">#REF!</definedName>
    <definedName name="DATA6" localSheetId="0">'КАБЕЛЬ КНП+Туртас'!$E$4:$E$14</definedName>
    <definedName name="DATA6">#REF!</definedName>
    <definedName name="DATA7" localSheetId="0">'КАБЕЛЬ КНП+Туртас'!$F$4:$F$14</definedName>
    <definedName name="DATA7">#REF!</definedName>
    <definedName name="DATA8" localSheetId="0">'КАБЕЛЬ КНП+Туртас'!$G$4:$G$14</definedName>
    <definedName name="DATA8">#REF!</definedName>
    <definedName name="DATA9" localSheetId="0">'КАБЕЛЬ КНП+Туртас'!$H$4:$H$14</definedName>
    <definedName name="DATA9">#REF!</definedName>
    <definedName name="TEST1" localSheetId="0">'КАБЕЛЬ КНП+Туртас'!#REF!</definedName>
    <definedName name="TEST1">#REF!</definedName>
    <definedName name="TEST2" localSheetId="0">'КАБЕЛЬ КНП+Туртас'!$A$4:$L$14</definedName>
    <definedName name="TEST2">#REF!</definedName>
    <definedName name="TEST3" localSheetId="0">'КАБЕЛЬ КНП+Туртас'!#REF!</definedName>
    <definedName name="TEST3">#REF!</definedName>
    <definedName name="TEST4" localSheetId="0">'КАБЕЛЬ КНП+Туртас'!#REF!</definedName>
    <definedName name="TEST4">#REF!</definedName>
    <definedName name="TEST5" localSheetId="0">'КАБЕЛЬ КНП+Туртас'!#REF!</definedName>
    <definedName name="TEST5">#REF!</definedName>
    <definedName name="TEST6" localSheetId="0">'КАБЕЛЬ КНП+Туртас'!#REF!</definedName>
    <definedName name="TEST6">#REF!</definedName>
    <definedName name="TESTHKEY" localSheetId="0">'КАБЕЛЬ КНП+Туртас'!$I$3:$L$3</definedName>
    <definedName name="TESTHKEY">#REF!</definedName>
    <definedName name="TESTKEYS" localSheetId="0">'КАБЕЛЬ КНП+Туртас'!$A$4:$L$14</definedName>
    <definedName name="TESTKEYS">#REF!</definedName>
    <definedName name="TESTVKEY" localSheetId="0">'КАБЕЛЬ КНП+Туртас'!$A$3:$L$3</definedName>
    <definedName name="TESTVKEY">#REF!</definedName>
  </definedNames>
  <calcPr calcId="145621"/>
</workbook>
</file>

<file path=xl/calcChain.xml><?xml version="1.0" encoding="utf-8"?>
<calcChain xmlns="http://schemas.openxmlformats.org/spreadsheetml/2006/main">
  <c r="I15" i="5" l="1"/>
</calcChain>
</file>

<file path=xl/sharedStrings.xml><?xml version="1.0" encoding="utf-8"?>
<sst xmlns="http://schemas.openxmlformats.org/spreadsheetml/2006/main" count="85" uniqueCount="42">
  <si>
    <t>-</t>
  </si>
  <si>
    <t>3415000000</t>
  </si>
  <si>
    <t>3415000001</t>
  </si>
  <si>
    <t>3415000002</t>
  </si>
  <si>
    <t>3415000003</t>
  </si>
  <si>
    <t>3415000004</t>
  </si>
  <si>
    <t>3199000001</t>
  </si>
  <si>
    <t>ЦМТО, КАЛЬЧА</t>
  </si>
  <si>
    <t>Склад Кальча м/р</t>
  </si>
  <si>
    <t>ТУРТАС</t>
  </si>
  <si>
    <t>РНСнаб Туртас</t>
  </si>
  <si>
    <t>М</t>
  </si>
  <si>
    <t>КАБЕЛЬ КОНТРОЛЬНЫЙ КВВГЭНГ-LS</t>
  </si>
  <si>
    <t>Кабель ВВГнг(А) 3х10ок-0,66</t>
  </si>
  <si>
    <t>Кабель Герда-КВКнг(А)-FRLS 4х2х1,0</t>
  </si>
  <si>
    <t>КАБЕЛЬ КВКНГ-FRLS 4Х2Х1,0</t>
  </si>
  <si>
    <t>Кабель ГЕРДА-КВнг(А)-FRLS 9х2х1,0</t>
  </si>
  <si>
    <t>КАБЕЛЬ КВНГ-FRLS 9Х2Х1,0</t>
  </si>
  <si>
    <t>Кабель контрольный КВБбШвнг 14х2,5</t>
  </si>
  <si>
    <t>КАБЕЛЬ КОНТРОЛЬНЫЙ КВББШВНГ 14</t>
  </si>
  <si>
    <t>Кабель контрольный КВВГЭнг 5х1,0</t>
  </si>
  <si>
    <t>КАБЕЛЬ КОНТРОЛЬНЫЙ КВВГЭНГ 5Х1</t>
  </si>
  <si>
    <t>Кабель контрольный КВВГЭнг-LS 5х1,5</t>
  </si>
  <si>
    <t>Кабель МКЭШВнг(А)-ХЛ 4х2х1,5</t>
  </si>
  <si>
    <t>Кабель силовой ВВГзнг-ХЛ 3х185+1х95-1,0</t>
  </si>
  <si>
    <t>$КАБЕЛЬ СИЛОВЙ AHXAMK-WM-10 3Х</t>
  </si>
  <si>
    <t>КолВо</t>
  </si>
  <si>
    <t>Дата факту</t>
  </si>
  <si>
    <t>Критерий поиска 1</t>
  </si>
  <si>
    <t>Партия</t>
  </si>
  <si>
    <t>Материал</t>
  </si>
  <si>
    <t>Код КСМ</t>
  </si>
  <si>
    <t>Наименование материала</t>
  </si>
  <si>
    <t>БЕИ</t>
  </si>
  <si>
    <t>Наимен Скл</t>
  </si>
  <si>
    <t>Cсылочный ОЗМ</t>
  </si>
  <si>
    <t>наименование старого материала</t>
  </si>
  <si>
    <t>ИТОГО:</t>
  </si>
  <si>
    <t>2 барабана (1475м+1495м= 2970 м)</t>
  </si>
  <si>
    <t>1 барабан (984 М)</t>
  </si>
  <si>
    <t>Информация по барабанам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</si>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</sst>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64" fontId="0" fillId="0" borderId="1" xfId="0" applyNumberFormat="1" applyFill="1" applyBorder="1"/>
    <xf numFmtId="0" fontId="1" fillId="0" borderId="0" xfId="0" applyFont="1" applyFill="1"/>
    <xf numFmtId="49" fontId="0" fillId="0" borderId="1" xfId="0" applyNumberFormat="1" applyFill="1" applyBorder="1"/>
    <xf numFmtId="0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164" fontId="1" fillId="0" borderId="1" xfId="0" applyNumberFormat="1" applyFont="1" applyFill="1" applyBorder="1"/>
    <xf numFmtId="164" fontId="1" fillId="0" borderId="0" xfId="0" applyNumberFormat="1" applyFont="1" applyFill="1"/>
    <xf numFmtId="1" fontId="0" fillId="0" borderId="0" xfId="0" applyNumberFormat="1" applyFill="1"/>
    <xf numFmtId="0" fontId="1" fillId="2" borderId="1" xfId="0" applyFont="1" applyFill="1" applyBorder="1"/>
    <xf numFmtId="1" fontId="1" fillId="2" borderId="1" xfId="0" applyNumberFormat="1" applyFont="1" applyFill="1" applyBorder="1"/>
    <xf numFmtId="0" fontId="1" fillId="2" borderId="1" xfId="0" applyFont="1" applyFill="1" applyBorder="1" applyAlignment="1">
      <alignment horizontal="left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49" fontId="0" fillId="0" borderId="3" xfId="0" applyNumberFormat="1" applyFill="1" applyBorder="1" applyAlignment="1">
      <alignment horizontal="center" vertical="center"/>
    </xf>
    <xf numFmtId="49" fontId="0" fillId="0" borderId="4" xfId="0" applyNumberFormat="1" applyFill="1" applyBorder="1" applyAlignment="1">
      <alignment horizontal="center" vertical="center"/>
    </xf>
    <xf numFmtId="0" fontId="0" fillId="0" borderId="0" xfId="0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tabSelected="1" workbookViewId="0">
      <selection activeCell="K22" sqref="K22"/>
    </sheetView>
  </sheetViews>
  <sheetFormatPr defaultRowHeight="15" x14ac:dyDescent="0.25"/>
  <cols>
    <col min="1" max="1" width="15.28515625" style="6" customWidth="1"/>
    <col min="2" max="2" width="11.42578125" style="6" customWidth="1"/>
    <col min="3" max="3" width="36.42578125" style="6" customWidth="1"/>
    <col min="4" max="4" width="11" style="6" bestFit="1" customWidth="1"/>
    <col min="5" max="5" width="10.28515625" style="6" customWidth="1"/>
    <col min="6" max="6" width="10.42578125" style="9" customWidth="1"/>
    <col min="7" max="7" width="38.7109375" style="6" customWidth="1"/>
    <col min="8" max="8" width="4.5703125" style="6" bestFit="1" customWidth="1"/>
    <col min="9" max="9" width="10" style="6" bestFit="1" customWidth="1"/>
    <col min="10" max="10" width="18.140625" style="6" bestFit="1" customWidth="1"/>
    <col min="11" max="11" width="33" style="6" customWidth="1"/>
    <col min="12" max="12" width="12.7109375" style="6" customWidth="1"/>
    <col min="13" max="16384" width="9.140625" style="6"/>
  </cols>
  <sheetData>
    <row r="1" spans="1:12" x14ac:dyDescent="0.25">
      <c r="L1" s="17" t="s">
        <v>41</v>
      </c>
    </row>
    <row r="3" spans="1:12" s="2" customFormat="1" x14ac:dyDescent="0.25">
      <c r="A3" s="10" t="s">
        <v>28</v>
      </c>
      <c r="B3" s="10" t="s">
        <v>35</v>
      </c>
      <c r="C3" s="10" t="s">
        <v>36</v>
      </c>
      <c r="D3" s="10" t="s">
        <v>29</v>
      </c>
      <c r="E3" s="10" t="s">
        <v>30</v>
      </c>
      <c r="F3" s="11" t="s">
        <v>31</v>
      </c>
      <c r="G3" s="10" t="s">
        <v>32</v>
      </c>
      <c r="H3" s="10" t="s">
        <v>33</v>
      </c>
      <c r="I3" s="12" t="s">
        <v>26</v>
      </c>
      <c r="J3" s="10" t="s">
        <v>34</v>
      </c>
      <c r="K3" s="10" t="s">
        <v>40</v>
      </c>
      <c r="L3" s="12" t="s">
        <v>27</v>
      </c>
    </row>
    <row r="4" spans="1:12" x14ac:dyDescent="0.25">
      <c r="A4" s="3" t="s">
        <v>9</v>
      </c>
      <c r="B4" s="3" t="s">
        <v>0</v>
      </c>
      <c r="C4" s="3" t="s">
        <v>0</v>
      </c>
      <c r="D4" s="3" t="s">
        <v>6</v>
      </c>
      <c r="E4" s="4">
        <v>20224296</v>
      </c>
      <c r="F4" s="4">
        <v>1664708</v>
      </c>
      <c r="G4" s="3" t="s">
        <v>13</v>
      </c>
      <c r="H4" s="3" t="s">
        <v>11</v>
      </c>
      <c r="I4" s="1">
        <v>340</v>
      </c>
      <c r="J4" s="3" t="s">
        <v>10</v>
      </c>
      <c r="K4" s="3"/>
      <c r="L4" s="5"/>
    </row>
    <row r="5" spans="1:12" x14ac:dyDescent="0.25">
      <c r="A5" s="3" t="s">
        <v>9</v>
      </c>
      <c r="B5" s="4">
        <v>20122881</v>
      </c>
      <c r="C5" s="3" t="s">
        <v>15</v>
      </c>
      <c r="D5" s="3" t="s">
        <v>5</v>
      </c>
      <c r="E5" s="4">
        <v>20240402</v>
      </c>
      <c r="F5" s="4">
        <v>1696859</v>
      </c>
      <c r="G5" s="3" t="s">
        <v>14</v>
      </c>
      <c r="H5" s="3" t="s">
        <v>11</v>
      </c>
      <c r="I5" s="1">
        <v>33</v>
      </c>
      <c r="J5" s="3" t="s">
        <v>10</v>
      </c>
      <c r="K5" s="3"/>
      <c r="L5" s="5">
        <v>41563</v>
      </c>
    </row>
    <row r="6" spans="1:12" x14ac:dyDescent="0.25">
      <c r="A6" s="3" t="s">
        <v>9</v>
      </c>
      <c r="B6" s="4">
        <v>20122880</v>
      </c>
      <c r="C6" s="3" t="s">
        <v>17</v>
      </c>
      <c r="D6" s="3" t="s">
        <v>3</v>
      </c>
      <c r="E6" s="4">
        <v>20243672</v>
      </c>
      <c r="F6" s="4">
        <v>1709407</v>
      </c>
      <c r="G6" s="3" t="s">
        <v>16</v>
      </c>
      <c r="H6" s="3" t="s">
        <v>11</v>
      </c>
      <c r="I6" s="1">
        <v>33</v>
      </c>
      <c r="J6" s="3" t="s">
        <v>10</v>
      </c>
      <c r="K6" s="3"/>
      <c r="L6" s="5">
        <v>41563</v>
      </c>
    </row>
    <row r="7" spans="1:12" x14ac:dyDescent="0.25">
      <c r="A7" s="3" t="s">
        <v>9</v>
      </c>
      <c r="B7" s="4">
        <v>219244</v>
      </c>
      <c r="C7" s="3" t="s">
        <v>21</v>
      </c>
      <c r="D7" s="3" t="s">
        <v>4</v>
      </c>
      <c r="E7" s="4">
        <v>20234224</v>
      </c>
      <c r="F7" s="4">
        <v>1431762</v>
      </c>
      <c r="G7" s="3" t="s">
        <v>20</v>
      </c>
      <c r="H7" s="3" t="s">
        <v>11</v>
      </c>
      <c r="I7" s="1">
        <v>283</v>
      </c>
      <c r="J7" s="3" t="s">
        <v>10</v>
      </c>
      <c r="K7" s="3"/>
      <c r="L7" s="5">
        <v>41743</v>
      </c>
    </row>
    <row r="8" spans="1:12" x14ac:dyDescent="0.25">
      <c r="A8" s="3" t="s">
        <v>9</v>
      </c>
      <c r="B8" s="4">
        <v>20074920</v>
      </c>
      <c r="C8" s="3" t="s">
        <v>12</v>
      </c>
      <c r="D8" s="3" t="s">
        <v>4</v>
      </c>
      <c r="E8" s="4">
        <v>20164209</v>
      </c>
      <c r="F8" s="4">
        <v>1274153</v>
      </c>
      <c r="G8" s="3" t="s">
        <v>22</v>
      </c>
      <c r="H8" s="3" t="s">
        <v>11</v>
      </c>
      <c r="I8" s="1">
        <v>5</v>
      </c>
      <c r="J8" s="3" t="s">
        <v>10</v>
      </c>
      <c r="K8" s="3"/>
      <c r="L8" s="5">
        <v>41495</v>
      </c>
    </row>
    <row r="9" spans="1:12" x14ac:dyDescent="0.25">
      <c r="A9" s="3" t="s">
        <v>9</v>
      </c>
      <c r="B9" s="3" t="s">
        <v>0</v>
      </c>
      <c r="C9" s="3" t="s">
        <v>0</v>
      </c>
      <c r="D9" s="3" t="s">
        <v>1</v>
      </c>
      <c r="E9" s="4">
        <v>20528430</v>
      </c>
      <c r="F9" s="4">
        <v>2032833</v>
      </c>
      <c r="G9" s="3" t="s">
        <v>23</v>
      </c>
      <c r="H9" s="3" t="s">
        <v>11</v>
      </c>
      <c r="I9" s="1">
        <v>311</v>
      </c>
      <c r="J9" s="3" t="s">
        <v>10</v>
      </c>
      <c r="K9" s="3"/>
      <c r="L9" s="5">
        <v>42853</v>
      </c>
    </row>
    <row r="10" spans="1:12" x14ac:dyDescent="0.25">
      <c r="A10" s="3" t="s">
        <v>7</v>
      </c>
      <c r="B10" s="4">
        <v>20078446</v>
      </c>
      <c r="C10" s="3" t="s">
        <v>19</v>
      </c>
      <c r="D10" s="3" t="s">
        <v>1</v>
      </c>
      <c r="E10" s="4">
        <v>20198687</v>
      </c>
      <c r="F10" s="4">
        <v>1143156</v>
      </c>
      <c r="G10" s="3" t="s">
        <v>18</v>
      </c>
      <c r="H10" s="3" t="s">
        <v>11</v>
      </c>
      <c r="I10" s="1">
        <v>2370</v>
      </c>
      <c r="J10" s="3" t="s">
        <v>8</v>
      </c>
      <c r="K10" s="13" t="s">
        <v>38</v>
      </c>
      <c r="L10" s="5">
        <v>40941</v>
      </c>
    </row>
    <row r="11" spans="1:12" x14ac:dyDescent="0.25">
      <c r="A11" s="3" t="s">
        <v>7</v>
      </c>
      <c r="B11" s="4">
        <v>20079936</v>
      </c>
      <c r="C11" s="3" t="s">
        <v>25</v>
      </c>
      <c r="D11" s="3" t="s">
        <v>1</v>
      </c>
      <c r="E11" s="4">
        <v>20243700</v>
      </c>
      <c r="F11" s="4">
        <v>1269915</v>
      </c>
      <c r="G11" s="3" t="s">
        <v>24</v>
      </c>
      <c r="H11" s="3" t="s">
        <v>11</v>
      </c>
      <c r="I11" s="1">
        <v>52</v>
      </c>
      <c r="J11" s="3" t="s">
        <v>8</v>
      </c>
      <c r="K11" s="14" t="s">
        <v>39</v>
      </c>
      <c r="L11" s="5">
        <v>40480</v>
      </c>
    </row>
    <row r="12" spans="1:12" x14ac:dyDescent="0.25">
      <c r="A12" s="3" t="s">
        <v>7</v>
      </c>
      <c r="B12" s="4">
        <v>20079936</v>
      </c>
      <c r="C12" s="3" t="s">
        <v>25</v>
      </c>
      <c r="D12" s="3" t="s">
        <v>2</v>
      </c>
      <c r="E12" s="4">
        <v>20243700</v>
      </c>
      <c r="F12" s="4">
        <v>1269915</v>
      </c>
      <c r="G12" s="3" t="s">
        <v>24</v>
      </c>
      <c r="H12" s="3" t="s">
        <v>11</v>
      </c>
      <c r="I12" s="1">
        <v>53</v>
      </c>
      <c r="J12" s="3" t="s">
        <v>8</v>
      </c>
      <c r="K12" s="15"/>
      <c r="L12" s="5">
        <v>40480</v>
      </c>
    </row>
    <row r="13" spans="1:12" x14ac:dyDescent="0.25">
      <c r="A13" s="3" t="s">
        <v>7</v>
      </c>
      <c r="B13" s="3" t="s">
        <v>0</v>
      </c>
      <c r="C13" s="3" t="s">
        <v>0</v>
      </c>
      <c r="D13" s="3" t="s">
        <v>3</v>
      </c>
      <c r="E13" s="4">
        <v>20243700</v>
      </c>
      <c r="F13" s="4">
        <v>1269915</v>
      </c>
      <c r="G13" s="3" t="s">
        <v>24</v>
      </c>
      <c r="H13" s="3" t="s">
        <v>11</v>
      </c>
      <c r="I13" s="1">
        <v>33</v>
      </c>
      <c r="J13" s="3" t="s">
        <v>8</v>
      </c>
      <c r="K13" s="15"/>
      <c r="L13" s="5"/>
    </row>
    <row r="14" spans="1:12" x14ac:dyDescent="0.25">
      <c r="A14" s="3" t="s">
        <v>7</v>
      </c>
      <c r="B14" s="4">
        <v>20079936</v>
      </c>
      <c r="C14" s="3" t="s">
        <v>25</v>
      </c>
      <c r="D14" s="3" t="s">
        <v>4</v>
      </c>
      <c r="E14" s="4">
        <v>20243700</v>
      </c>
      <c r="F14" s="4">
        <v>1269915</v>
      </c>
      <c r="G14" s="3" t="s">
        <v>24</v>
      </c>
      <c r="H14" s="3" t="s">
        <v>11</v>
      </c>
      <c r="I14" s="1">
        <v>31</v>
      </c>
      <c r="J14" s="3" t="s">
        <v>8</v>
      </c>
      <c r="K14" s="16"/>
      <c r="L14" s="5">
        <v>40480</v>
      </c>
    </row>
    <row r="15" spans="1:12" s="8" customFormat="1" x14ac:dyDescent="0.25">
      <c r="A15" s="7"/>
      <c r="B15" s="7"/>
      <c r="C15" s="7"/>
      <c r="D15" s="7"/>
      <c r="E15" s="7"/>
      <c r="F15" s="7"/>
      <c r="G15" s="7" t="s">
        <v>37</v>
      </c>
      <c r="H15" s="7"/>
      <c r="I15" s="7">
        <f>SUM(I4:I14)</f>
        <v>3544</v>
      </c>
      <c r="J15" s="7"/>
      <c r="K15" s="7"/>
      <c r="L15" s="7"/>
    </row>
  </sheetData>
  <autoFilter ref="A3:M1046160"/>
  <mergeCells count="1">
    <mergeCell ref="K11:K14"/>
  </mergeCells>
  <pageMargins left="0.4" right="0.37" top="0.42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15</vt:i4>
      </vt:variant>
    </vt:vector>
  </HeadingPairs>
  <TitlesOfParts>
    <vt:vector size="16" baseType="lpstr">
      <vt:lpstr>КАБЕЛЬ КНП+Туртас</vt:lpstr>
      <vt:lpstr>'КАБЕЛЬ КНП+Туртас'!DATA11</vt:lpstr>
      <vt:lpstr>'КАБЕЛЬ КНП+Туртас'!DATA18</vt:lpstr>
      <vt:lpstr>'КАБЕЛЬ КНП+Туртас'!DATA19</vt:lpstr>
      <vt:lpstr>'КАБЕЛЬ КНП+Туртас'!DATA34</vt:lpstr>
      <vt:lpstr>'КАБЕЛЬ КНП+Туртас'!DATA4</vt:lpstr>
      <vt:lpstr>'КАБЕЛЬ КНП+Туртас'!DATA42</vt:lpstr>
      <vt:lpstr>'КАБЕЛЬ КНП+Туртас'!DATA5</vt:lpstr>
      <vt:lpstr>'КАБЕЛЬ КНП+Туртас'!DATA6</vt:lpstr>
      <vt:lpstr>'КАБЕЛЬ КНП+Туртас'!DATA7</vt:lpstr>
      <vt:lpstr>'КАБЕЛЬ КНП+Туртас'!DATA8</vt:lpstr>
      <vt:lpstr>'КАБЕЛЬ КНП+Туртас'!DATA9</vt:lpstr>
      <vt:lpstr>'КАБЕЛЬ КНП+Туртас'!TEST2</vt:lpstr>
      <vt:lpstr>'КАБЕЛЬ КНП+Туртас'!TESTHKEY</vt:lpstr>
      <vt:lpstr>'КАБЕЛЬ КНП+Туртас'!TESTKEYS</vt:lpstr>
      <vt:lpstr>'КАБЕЛЬ КНП+Туртас'!TESTVKEY</vt:lpstr>
    </vt:vector>
  </TitlesOfParts>
  <Company>ООО "РН-Уватнефтегаз"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Белова Наталья Викторовна</dc:creator>
  <cp:lastModifiedBy>Белова Наталья Викторовна</cp:lastModifiedBy>
  <cp:lastPrinted>2019-06-11T09:51:30Z</cp:lastPrinted>
  <dcterms:created xsi:type="dcterms:W3CDTF">2019-06-11T03:49:52Z</dcterms:created>
  <dcterms:modified xsi:type="dcterms:W3CDTF">2019-06-11T09:51:36Z</dcterms:modified>
</cp:coreProperties>
</file>